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410786\"/>
    </mc:Choice>
  </mc:AlternateContent>
  <xr:revisionPtr revIDLastSave="0" documentId="13_ncr:1_{8AE5B893-EE5C-4A09-8D56-618444CC3225}" xr6:coauthVersionLast="47" xr6:coauthVersionMax="47" xr10:uidLastSave="{00000000-0000-0000-0000-000000000000}"/>
  <bookViews>
    <workbookView xWindow="-28920" yWindow="-120" windowWidth="29040" windowHeight="15720" xr2:uid="{3EC9E981-F659-40BA-9B6F-4224575F26A4}"/>
  </bookViews>
  <sheets>
    <sheet name="Roadway Subsummar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6" i="2" l="1"/>
  <c r="N16" i="2"/>
  <c r="N20" i="2" s="1"/>
  <c r="J16" i="2"/>
  <c r="T16" i="2"/>
  <c r="T20" i="2" s="1"/>
  <c r="P16" i="2"/>
  <c r="S16" i="2"/>
  <c r="S20" i="2"/>
  <c r="L16" i="2"/>
  <c r="L20" i="2"/>
  <c r="R16" i="2"/>
  <c r="F16" i="2"/>
  <c r="F20" i="2" s="1"/>
  <c r="R17" i="2"/>
  <c r="R15" i="2"/>
  <c r="P17" i="2"/>
  <c r="P15" i="2"/>
  <c r="K17" i="2"/>
  <c r="K15" i="2"/>
  <c r="W15" i="2"/>
  <c r="W16" i="2"/>
  <c r="W17" i="2"/>
  <c r="V17" i="2"/>
  <c r="Q16" i="2"/>
  <c r="Q17" i="2"/>
  <c r="Q15" i="2"/>
  <c r="O16" i="2"/>
  <c r="O17" i="2"/>
  <c r="O15" i="2"/>
  <c r="G20" i="2"/>
  <c r="H20" i="2"/>
  <c r="I20" i="2"/>
  <c r="U20" i="2"/>
  <c r="D14" i="2"/>
  <c r="W14" i="2" s="1"/>
  <c r="D18" i="2"/>
  <c r="W18" i="2" s="1"/>
  <c r="D17" i="2"/>
  <c r="D15" i="2"/>
  <c r="V15" i="2" s="1"/>
  <c r="D16" i="2"/>
  <c r="V16" i="2" s="1"/>
  <c r="D12" i="2"/>
  <c r="O14" i="2" l="1"/>
  <c r="Q18" i="2"/>
  <c r="O18" i="2"/>
  <c r="Q14" i="2"/>
  <c r="V14" i="2"/>
  <c r="V18" i="2"/>
  <c r="K20" i="2"/>
  <c r="V20" i="2"/>
  <c r="J20" i="2"/>
  <c r="P20" i="2"/>
  <c r="M20" i="2"/>
  <c r="R20" i="2" l="1"/>
  <c r="O20" i="2"/>
  <c r="W20" i="2"/>
  <c r="Q20" i="2"/>
</calcChain>
</file>

<file path=xl/sharedStrings.xml><?xml version="1.0" encoding="utf-8"?>
<sst xmlns="http://schemas.openxmlformats.org/spreadsheetml/2006/main" count="52" uniqueCount="34">
  <si>
    <t>LOCATION</t>
  </si>
  <si>
    <t>STATION</t>
  </si>
  <si>
    <t>BEGIN</t>
  </si>
  <si>
    <t>END</t>
  </si>
  <si>
    <t>SIDE</t>
  </si>
  <si>
    <t>LENGTH</t>
  </si>
  <si>
    <t>FT</t>
  </si>
  <si>
    <t>PAVEMENT REMOVED</t>
  </si>
  <si>
    <t>EXCAVATION</t>
  </si>
  <si>
    <t>EMBANKMENT</t>
  </si>
  <si>
    <t>SUBGRADE COMPACTION</t>
  </si>
  <si>
    <t>TACK COAT</t>
  </si>
  <si>
    <t>AGGREGATE DRAINS</t>
  </si>
  <si>
    <t>RAISED PAVEMENT MARKER REMOVED</t>
  </si>
  <si>
    <t>EDGE LINE, 6", TYPE 1</t>
  </si>
  <si>
    <t>CENTER LINE, TYPE 1</t>
  </si>
  <si>
    <t>SY</t>
  </si>
  <si>
    <t>CY</t>
  </si>
  <si>
    <t>GAL</t>
  </si>
  <si>
    <t>EACH</t>
  </si>
  <si>
    <t>MILE</t>
  </si>
  <si>
    <t>LT/RT</t>
  </si>
  <si>
    <t>TOTALS CARRIED TO GENERAL SUMMARY</t>
  </si>
  <si>
    <t>AGGREGATE BASE (6.0")</t>
  </si>
  <si>
    <t>AGGREGATE BASE (8.0")</t>
  </si>
  <si>
    <t>ASPHALT CONCRETE SURFACE COURSE, 9.5MM, TYPE A (449), AS PER PLAN (PG64-22) (3.0")</t>
  </si>
  <si>
    <t>ROADWAY SUB-SUMMARY</t>
  </si>
  <si>
    <t>ASPHALT CONCRETE BASE, PG64-22, (449) (9.0")</t>
  </si>
  <si>
    <t>SHEET REFERENCE NO.</t>
  </si>
  <si>
    <t>PRIME COAT, AS PER PLAN</t>
  </si>
  <si>
    <t>PAVEMENT PLANING, ASPHALT CONCRETE (VARIES 0" TO 3.0")</t>
  </si>
  <si>
    <t>FENCE REMOVED</t>
  </si>
  <si>
    <t>ASPHALT CONCRETE SURFACE COURSE, 9.5MM, TYPE A (449), AS PER PLAN (PG64-22) (3.0") (DRIVEWAYS)</t>
  </si>
  <si>
    <t>AGGREGATE BASE (8.0") (DRIVEWAYS)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</si>
</sst>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0\+00.00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165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3" fillId="0" borderId="3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6871-2430-45A1-B62C-2CB1185F8545}">
  <dimension ref="A1:Y20"/>
  <sheetViews>
    <sheetView tabSelected="1" workbookViewId="0">
      <selection activeCell="N16" sqref="N16"/>
    </sheetView>
  </sheetViews>
  <sheetFormatPr defaultRowHeight="15" x14ac:dyDescent="0.25"/>
  <cols>
    <col min="1" max="2" width="11.7109375" customWidth="1"/>
    <col min="18" max="18" width="12.7109375" customWidth="1"/>
    <col min="19" max="19" width="15.28515625" customWidth="1"/>
  </cols>
  <sheetData>
    <row r="1" spans="1:25" ht="21.75" thickBot="1" x14ac:dyDescent="0.4">
      <c r="A1" s="20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  <c r="X1" s="2"/>
      <c r="Y1" s="2"/>
    </row>
    <row r="2" spans="1:25" ht="14.45" customHeight="1" x14ac:dyDescent="0.25">
      <c r="A2" s="23" t="s">
        <v>0</v>
      </c>
      <c r="B2" s="24"/>
      <c r="C2" s="24"/>
      <c r="D2" s="24" t="s">
        <v>5</v>
      </c>
      <c r="E2" s="27" t="s">
        <v>28</v>
      </c>
      <c r="F2" s="32">
        <v>202</v>
      </c>
      <c r="G2" s="34"/>
      <c r="H2" s="32">
        <v>203</v>
      </c>
      <c r="I2" s="33"/>
      <c r="J2" s="16">
        <v>204</v>
      </c>
      <c r="K2" s="18">
        <v>254</v>
      </c>
      <c r="L2" s="17">
        <v>301</v>
      </c>
      <c r="M2" s="32">
        <v>304</v>
      </c>
      <c r="N2" s="34"/>
      <c r="O2" s="33"/>
      <c r="P2" s="16">
        <v>407</v>
      </c>
      <c r="Q2" s="16">
        <v>408</v>
      </c>
      <c r="R2" s="32">
        <v>442</v>
      </c>
      <c r="S2" s="33"/>
      <c r="T2" s="16">
        <v>605</v>
      </c>
      <c r="U2" s="16">
        <v>621</v>
      </c>
      <c r="V2" s="16">
        <v>642</v>
      </c>
      <c r="W2" s="19">
        <v>642</v>
      </c>
      <c r="X2" s="1"/>
      <c r="Y2" s="1"/>
    </row>
    <row r="3" spans="1:25" ht="14.45" customHeight="1" x14ac:dyDescent="0.25">
      <c r="A3" s="25"/>
      <c r="B3" s="26"/>
      <c r="C3" s="26"/>
      <c r="D3" s="26"/>
      <c r="E3" s="28"/>
      <c r="F3" s="29" t="s">
        <v>7</v>
      </c>
      <c r="G3" s="29" t="s">
        <v>31</v>
      </c>
      <c r="H3" s="30" t="s">
        <v>8</v>
      </c>
      <c r="I3" s="30" t="s">
        <v>9</v>
      </c>
      <c r="J3" s="29" t="s">
        <v>10</v>
      </c>
      <c r="K3" s="29" t="s">
        <v>30</v>
      </c>
      <c r="L3" s="29" t="s">
        <v>27</v>
      </c>
      <c r="M3" s="29" t="s">
        <v>23</v>
      </c>
      <c r="N3" s="29" t="s">
        <v>33</v>
      </c>
      <c r="O3" s="29" t="s">
        <v>24</v>
      </c>
      <c r="P3" s="29" t="s">
        <v>11</v>
      </c>
      <c r="Q3" s="29" t="s">
        <v>29</v>
      </c>
      <c r="R3" s="29" t="s">
        <v>25</v>
      </c>
      <c r="S3" s="29" t="s">
        <v>32</v>
      </c>
      <c r="T3" s="29" t="s">
        <v>12</v>
      </c>
      <c r="U3" s="29" t="s">
        <v>13</v>
      </c>
      <c r="V3" s="29" t="s">
        <v>14</v>
      </c>
      <c r="W3" s="31" t="s">
        <v>15</v>
      </c>
    </row>
    <row r="4" spans="1:25" x14ac:dyDescent="0.25">
      <c r="A4" s="25"/>
      <c r="B4" s="26"/>
      <c r="C4" s="26"/>
      <c r="D4" s="26"/>
      <c r="E4" s="28"/>
      <c r="F4" s="29"/>
      <c r="G4" s="29"/>
      <c r="H4" s="30"/>
      <c r="I4" s="30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31"/>
    </row>
    <row r="5" spans="1:25" x14ac:dyDescent="0.25">
      <c r="A5" s="25"/>
      <c r="B5" s="26"/>
      <c r="C5" s="26"/>
      <c r="D5" s="26"/>
      <c r="E5" s="28"/>
      <c r="F5" s="29"/>
      <c r="G5" s="29"/>
      <c r="H5" s="30"/>
      <c r="I5" s="30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1"/>
    </row>
    <row r="6" spans="1:25" x14ac:dyDescent="0.25">
      <c r="A6" s="25"/>
      <c r="B6" s="26"/>
      <c r="C6" s="26"/>
      <c r="D6" s="26"/>
      <c r="E6" s="28"/>
      <c r="F6" s="29"/>
      <c r="G6" s="29"/>
      <c r="H6" s="30"/>
      <c r="I6" s="30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31"/>
    </row>
    <row r="7" spans="1:25" x14ac:dyDescent="0.25">
      <c r="A7" s="25"/>
      <c r="B7" s="26"/>
      <c r="C7" s="26"/>
      <c r="D7" s="26"/>
      <c r="E7" s="28"/>
      <c r="F7" s="29"/>
      <c r="G7" s="29"/>
      <c r="H7" s="30"/>
      <c r="I7" s="30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31"/>
    </row>
    <row r="8" spans="1:25" x14ac:dyDescent="0.25">
      <c r="A8" s="25"/>
      <c r="B8" s="26"/>
      <c r="C8" s="26"/>
      <c r="D8" s="26"/>
      <c r="E8" s="28"/>
      <c r="F8" s="29"/>
      <c r="G8" s="29"/>
      <c r="H8" s="30"/>
      <c r="I8" s="30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31"/>
    </row>
    <row r="9" spans="1:25" ht="24.6" customHeight="1" x14ac:dyDescent="0.25">
      <c r="A9" s="25" t="s">
        <v>1</v>
      </c>
      <c r="B9" s="26"/>
      <c r="C9" s="26" t="s">
        <v>4</v>
      </c>
      <c r="D9" s="26"/>
      <c r="E9" s="28"/>
      <c r="F9" s="29"/>
      <c r="G9" s="29"/>
      <c r="H9" s="30"/>
      <c r="I9" s="30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31"/>
    </row>
    <row r="10" spans="1:25" x14ac:dyDescent="0.25">
      <c r="A10" s="8" t="s">
        <v>2</v>
      </c>
      <c r="B10" s="3" t="s">
        <v>3</v>
      </c>
      <c r="C10" s="26"/>
      <c r="D10" s="3" t="s">
        <v>6</v>
      </c>
      <c r="E10" s="28"/>
      <c r="F10" s="3" t="s">
        <v>16</v>
      </c>
      <c r="G10" s="3" t="s">
        <v>6</v>
      </c>
      <c r="H10" s="3" t="s">
        <v>17</v>
      </c>
      <c r="I10" s="3" t="s">
        <v>17</v>
      </c>
      <c r="J10" s="3" t="s">
        <v>16</v>
      </c>
      <c r="K10" s="3" t="s">
        <v>16</v>
      </c>
      <c r="L10" s="3" t="s">
        <v>17</v>
      </c>
      <c r="M10" s="3" t="s">
        <v>17</v>
      </c>
      <c r="N10" s="3" t="s">
        <v>17</v>
      </c>
      <c r="O10" s="3" t="s">
        <v>17</v>
      </c>
      <c r="P10" s="3" t="s">
        <v>18</v>
      </c>
      <c r="Q10" s="3" t="s">
        <v>18</v>
      </c>
      <c r="R10" s="3" t="s">
        <v>17</v>
      </c>
      <c r="S10" s="3" t="s">
        <v>17</v>
      </c>
      <c r="T10" s="3" t="s">
        <v>6</v>
      </c>
      <c r="U10" s="3" t="s">
        <v>19</v>
      </c>
      <c r="V10" s="3" t="s">
        <v>20</v>
      </c>
      <c r="W10" s="9" t="s">
        <v>20</v>
      </c>
    </row>
    <row r="11" spans="1:25" x14ac:dyDescent="0.25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11"/>
    </row>
    <row r="12" spans="1:25" x14ac:dyDescent="0.25">
      <c r="A12" s="12">
        <v>78950</v>
      </c>
      <c r="B12" s="5">
        <v>79150</v>
      </c>
      <c r="C12" s="3" t="s">
        <v>21</v>
      </c>
      <c r="D12" s="6">
        <f>B12-A12</f>
        <v>200</v>
      </c>
      <c r="E12" s="3">
        <v>10</v>
      </c>
      <c r="F12" s="3"/>
      <c r="G12" s="3">
        <v>55</v>
      </c>
      <c r="H12" s="3">
        <v>51</v>
      </c>
      <c r="I12" s="3">
        <v>773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6"/>
      <c r="W12" s="13"/>
    </row>
    <row r="13" spans="1:25" x14ac:dyDescent="0.25">
      <c r="A13" s="12"/>
      <c r="B13" s="5"/>
      <c r="C13" s="3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6"/>
      <c r="W13" s="13"/>
    </row>
    <row r="14" spans="1:25" x14ac:dyDescent="0.25">
      <c r="A14" s="12">
        <v>78950</v>
      </c>
      <c r="B14" s="5">
        <v>78975</v>
      </c>
      <c r="C14" s="3" t="s">
        <v>21</v>
      </c>
      <c r="D14" s="6">
        <f t="shared" ref="D14:D18" si="0">B14-A14</f>
        <v>25</v>
      </c>
      <c r="E14" s="3">
        <v>10</v>
      </c>
      <c r="F14" s="3"/>
      <c r="G14" s="3"/>
      <c r="H14" s="3"/>
      <c r="I14" s="3"/>
      <c r="J14" s="3"/>
      <c r="K14" s="3"/>
      <c r="L14" s="3"/>
      <c r="M14" s="3"/>
      <c r="N14" s="3"/>
      <c r="O14" s="3">
        <f>ROUNDUP((D14*2)/9*8/36,0)*2</f>
        <v>4</v>
      </c>
      <c r="P14" s="3"/>
      <c r="Q14" s="3">
        <f>ROUNDUP((D14*2)/9*0.4,0)*2</f>
        <v>6</v>
      </c>
      <c r="R14" s="3"/>
      <c r="S14" s="3"/>
      <c r="T14" s="3"/>
      <c r="U14" s="3"/>
      <c r="V14" s="6">
        <f>D14/5280*2</f>
        <v>9.46969696969697E-3</v>
      </c>
      <c r="W14" s="14">
        <f>D14/5280</f>
        <v>4.734848484848485E-3</v>
      </c>
    </row>
    <row r="15" spans="1:25" x14ac:dyDescent="0.25">
      <c r="A15" s="12">
        <v>78975</v>
      </c>
      <c r="B15" s="5">
        <v>79000</v>
      </c>
      <c r="C15" s="3" t="s">
        <v>21</v>
      </c>
      <c r="D15" s="6">
        <f t="shared" si="0"/>
        <v>25</v>
      </c>
      <c r="E15" s="3">
        <v>10</v>
      </c>
      <c r="F15" s="3"/>
      <c r="G15" s="3"/>
      <c r="H15" s="3"/>
      <c r="I15" s="3"/>
      <c r="J15" s="3"/>
      <c r="K15" s="3">
        <f>ROUNDUP(718.058/9,0)</f>
        <v>80</v>
      </c>
      <c r="L15" s="3"/>
      <c r="M15" s="3"/>
      <c r="N15" s="3"/>
      <c r="O15" s="3">
        <f>ROUNDUP((D15*4)/9*8/36,0)*2</f>
        <v>6</v>
      </c>
      <c r="P15" s="3">
        <f>ROUNDUP(718.058/9*0.08+718.058/9*0.05,0)</f>
        <v>11</v>
      </c>
      <c r="Q15" s="3">
        <f>ROUNDUP((D15*4)/9*0.4,0)*2</f>
        <v>10</v>
      </c>
      <c r="R15" s="3">
        <f>ROUNDUP(718.058/9*3/36,0)</f>
        <v>7</v>
      </c>
      <c r="S15" s="3"/>
      <c r="T15" s="3"/>
      <c r="U15" s="3">
        <v>1</v>
      </c>
      <c r="V15" s="6">
        <f t="shared" ref="V15:V18" si="1">D15/5280*2</f>
        <v>9.46969696969697E-3</v>
      </c>
      <c r="W15" s="14">
        <f t="shared" ref="W15:W18" si="2">D15/5280</f>
        <v>4.734848484848485E-3</v>
      </c>
    </row>
    <row r="16" spans="1:25" x14ac:dyDescent="0.25">
      <c r="A16" s="12">
        <v>79000</v>
      </c>
      <c r="B16" s="5">
        <v>79100</v>
      </c>
      <c r="C16" s="3" t="s">
        <v>21</v>
      </c>
      <c r="D16" s="6">
        <f t="shared" si="0"/>
        <v>100</v>
      </c>
      <c r="E16" s="3">
        <v>10</v>
      </c>
      <c r="F16" s="3">
        <f>ROUNDUP(2938.644/9,0)</f>
        <v>327</v>
      </c>
      <c r="G16" s="3"/>
      <c r="H16" s="3"/>
      <c r="I16" s="3"/>
      <c r="J16" s="3">
        <f>ROUNDUP((33.667*100)/9+184.891/9,0)</f>
        <v>395</v>
      </c>
      <c r="K16" s="3"/>
      <c r="L16" s="3">
        <f>ROUNDUP((28.667*100)/9*4.5/36+(29.667*100)/9*4.5/36,0)</f>
        <v>82</v>
      </c>
      <c r="M16" s="3">
        <f>ROUNDUP((30.667*100)/9*6/36+(184.891/9)*6/36,0)</f>
        <v>61</v>
      </c>
      <c r="N16" s="3">
        <f>ROUNDUP((11*62.5)/9*8/36,0)</f>
        <v>17</v>
      </c>
      <c r="O16" s="3">
        <f>ROUNDUP((D16*6)/9*8/36,0)*2</f>
        <v>30</v>
      </c>
      <c r="P16" s="3">
        <f>ROUNDUP((28*100)/9*0.05*2+(28.667*100)/9*0.05,0)</f>
        <v>48</v>
      </c>
      <c r="Q16" s="3">
        <f>ROUNDUP((D16*6)/9*0.4,0)*2</f>
        <v>54</v>
      </c>
      <c r="R16" s="3">
        <f>ROUNDUP((28*100)/9*3/36,0)</f>
        <v>26</v>
      </c>
      <c r="S16" s="3">
        <f>ROUNDUP((184.891/9)*3/36,0)</f>
        <v>2</v>
      </c>
      <c r="T16" s="3">
        <f>26+24+29+29+26+22</f>
        <v>156</v>
      </c>
      <c r="U16" s="3">
        <v>1</v>
      </c>
      <c r="V16" s="6">
        <f t="shared" si="1"/>
        <v>3.787878787878788E-2</v>
      </c>
      <c r="W16" s="13">
        <f t="shared" si="2"/>
        <v>1.893939393939394E-2</v>
      </c>
    </row>
    <row r="17" spans="1:23" x14ac:dyDescent="0.25">
      <c r="A17" s="12">
        <v>79100</v>
      </c>
      <c r="B17" s="5">
        <v>79125</v>
      </c>
      <c r="C17" s="3" t="s">
        <v>21</v>
      </c>
      <c r="D17" s="6">
        <f t="shared" si="0"/>
        <v>25</v>
      </c>
      <c r="E17" s="3">
        <v>10</v>
      </c>
      <c r="F17" s="3"/>
      <c r="G17" s="3"/>
      <c r="H17" s="3"/>
      <c r="I17" s="3"/>
      <c r="J17" s="3"/>
      <c r="K17" s="3">
        <f>ROUNDUP(717.669/9,0)</f>
        <v>80</v>
      </c>
      <c r="L17" s="3"/>
      <c r="M17" s="3"/>
      <c r="N17" s="3"/>
      <c r="O17" s="3">
        <f>ROUNDUP((D17*4)/9*8/36,0)*2</f>
        <v>6</v>
      </c>
      <c r="P17" s="3">
        <f>ROUNDUP(717.669/9*0.08+717.669/9*0.05,0)</f>
        <v>11</v>
      </c>
      <c r="Q17" s="3">
        <f>ROUNDUP((D17*4)/9*0.4,0)*2</f>
        <v>10</v>
      </c>
      <c r="R17" s="3">
        <f>ROUNDUP(717.669/9*3/36,0)</f>
        <v>7</v>
      </c>
      <c r="S17" s="3"/>
      <c r="T17" s="3"/>
      <c r="U17" s="3">
        <v>1</v>
      </c>
      <c r="V17" s="6">
        <f t="shared" si="1"/>
        <v>9.46969696969697E-3</v>
      </c>
      <c r="W17" s="14">
        <f t="shared" si="2"/>
        <v>4.734848484848485E-3</v>
      </c>
    </row>
    <row r="18" spans="1:23" x14ac:dyDescent="0.25">
      <c r="A18" s="12">
        <v>79125</v>
      </c>
      <c r="B18" s="5">
        <v>79150</v>
      </c>
      <c r="C18" s="3" t="s">
        <v>21</v>
      </c>
      <c r="D18" s="6">
        <f t="shared" si="0"/>
        <v>25</v>
      </c>
      <c r="E18" s="3">
        <v>10</v>
      </c>
      <c r="F18" s="3"/>
      <c r="G18" s="3"/>
      <c r="H18" s="3"/>
      <c r="I18" s="3"/>
      <c r="J18" s="3"/>
      <c r="K18" s="3"/>
      <c r="L18" s="3"/>
      <c r="M18" s="3"/>
      <c r="N18" s="3"/>
      <c r="O18" s="3">
        <f>ROUNDUP((D18*2)/9*8/36,0)*2</f>
        <v>4</v>
      </c>
      <c r="P18" s="3"/>
      <c r="Q18" s="3">
        <f>ROUNDUP((D18*2)/9*0.4,0)*2</f>
        <v>6</v>
      </c>
      <c r="R18" s="3"/>
      <c r="S18" s="3"/>
      <c r="T18" s="3"/>
      <c r="U18" s="3"/>
      <c r="V18" s="6">
        <f t="shared" si="1"/>
        <v>9.46969696969697E-3</v>
      </c>
      <c r="W18" s="14">
        <f t="shared" si="2"/>
        <v>4.734848484848485E-3</v>
      </c>
    </row>
    <row r="19" spans="1:23" x14ac:dyDescent="0.25">
      <c r="A19" s="15"/>
      <c r="B19" s="7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6"/>
      <c r="W19" s="13"/>
    </row>
    <row r="20" spans="1:23" ht="15.75" thickBot="1" x14ac:dyDescent="0.3">
      <c r="A20" s="35" t="s">
        <v>22</v>
      </c>
      <c r="B20" s="36"/>
      <c r="C20" s="36"/>
      <c r="D20" s="36"/>
      <c r="E20" s="36"/>
      <c r="F20" s="37">
        <f t="shared" ref="F20:W20" si="3">SUM(F12:F18)</f>
        <v>327</v>
      </c>
      <c r="G20" s="37">
        <f t="shared" si="3"/>
        <v>55</v>
      </c>
      <c r="H20" s="37">
        <f t="shared" si="3"/>
        <v>51</v>
      </c>
      <c r="I20" s="37">
        <f t="shared" si="3"/>
        <v>773</v>
      </c>
      <c r="J20" s="37">
        <f t="shared" si="3"/>
        <v>395</v>
      </c>
      <c r="K20" s="37">
        <f t="shared" si="3"/>
        <v>160</v>
      </c>
      <c r="L20" s="37">
        <f t="shared" si="3"/>
        <v>82</v>
      </c>
      <c r="M20" s="37">
        <f t="shared" si="3"/>
        <v>61</v>
      </c>
      <c r="N20" s="37">
        <f t="shared" si="3"/>
        <v>17</v>
      </c>
      <c r="O20" s="37">
        <f t="shared" si="3"/>
        <v>50</v>
      </c>
      <c r="P20" s="37">
        <f t="shared" si="3"/>
        <v>70</v>
      </c>
      <c r="Q20" s="37">
        <f t="shared" si="3"/>
        <v>86</v>
      </c>
      <c r="R20" s="37">
        <f t="shared" si="3"/>
        <v>40</v>
      </c>
      <c r="S20" s="37">
        <f t="shared" si="3"/>
        <v>2</v>
      </c>
      <c r="T20" s="37">
        <f t="shared" si="3"/>
        <v>156</v>
      </c>
      <c r="U20" s="37">
        <f t="shared" si="3"/>
        <v>3</v>
      </c>
      <c r="V20" s="38">
        <f t="shared" si="3"/>
        <v>7.5757575757575774E-2</v>
      </c>
      <c r="W20" s="39">
        <f t="shared" si="3"/>
        <v>3.7878787878787887E-2</v>
      </c>
    </row>
  </sheetData>
  <mergeCells count="29">
    <mergeCell ref="R2:S2"/>
    <mergeCell ref="S3:S9"/>
    <mergeCell ref="A20:E20"/>
    <mergeCell ref="M3:M9"/>
    <mergeCell ref="P3:P9"/>
    <mergeCell ref="R3:R9"/>
    <mergeCell ref="Q3:Q9"/>
    <mergeCell ref="G3:G9"/>
    <mergeCell ref="F2:G2"/>
    <mergeCell ref="M2:O2"/>
    <mergeCell ref="O3:O9"/>
    <mergeCell ref="K3:K9"/>
    <mergeCell ref="N3:N9"/>
    <mergeCell ref="A1:W1"/>
    <mergeCell ref="A2:C8"/>
    <mergeCell ref="D2:D9"/>
    <mergeCell ref="E2:E10"/>
    <mergeCell ref="F3:F9"/>
    <mergeCell ref="H3:H9"/>
    <mergeCell ref="I3:I9"/>
    <mergeCell ref="J3:J9"/>
    <mergeCell ref="L3:L9"/>
    <mergeCell ref="W3:W9"/>
    <mergeCell ref="A9:B9"/>
    <mergeCell ref="C9:C10"/>
    <mergeCell ref="T3:T9"/>
    <mergeCell ref="U3:U9"/>
    <mergeCell ref="V3:V9"/>
    <mergeCell ref="H2:I2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 Subsummary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2020-08-11T19:38:47Z</dcterms:created>
  <dcterms:modified xsi:type="dcterms:W3CDTF">2025-10-27T20:56:24Z</dcterms:modified>
</cp:coreProperties>
</file>